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List2" sheetId="9" r:id="rId2"/>
    <sheet name="Schema kuchyně" sheetId="7" r:id="rId3"/>
    <sheet name="List1" sheetId="8" state="hidden" r:id="rId4"/>
  </sheets>
  <definedNames>
    <definedName name="_xlnm.Print_Area" localSheetId="0">'SÚB - Soupis '!$A$1:$P$221</definedName>
  </definedNames>
  <calcPr calcId="181029"/>
</workbook>
</file>

<file path=xl/calcChain.xml><?xml version="1.0" encoding="utf-8"?>
<calcChain xmlns="http://schemas.openxmlformats.org/spreadsheetml/2006/main">
  <c r="P209" i="5" l="1"/>
  <c r="L124" i="5"/>
  <c r="N117" i="5"/>
  <c r="P117" i="5" s="1"/>
  <c r="N116" i="5"/>
  <c r="P116" i="5" s="1"/>
  <c r="N29" i="5" l="1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N206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P210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<sst xmlns="http://schemas.openxmlformats.org/spreadsheetml/2006/main" count="678" uniqueCount="361">
  <si>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</si>
  <si>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</si>
  <si>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</si>
  <si>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</si>
  <si>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</si>
  <si>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</si>
  <si>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</si>
  <si>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</si>
  <si>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</si>
  <si>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</si>
  <si>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</si>
  <si>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</si>
  <si>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</si>
  <si>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</si>
  <si>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</si>
  <si>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</si>
  <si>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</si>
  <si>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</si>
  <si>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</si>
  <si>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</si>
  <si>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</si>
  <si>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</si>
  <si>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</si>
  <si>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</si>
  <si>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</si>
  <si>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</si>
  <si>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</si>
  <si>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</si>
  <si>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</si>
  <si>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</si>
  <si>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</si>
  <si>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</si>
  <si>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</si>
  <si>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</si>
  <si>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</si>
  <si>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</si>
  <si>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</si>
  <si>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</si>
  <si>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</si>
  <si>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</si>
  <si>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</si>
  <si>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</si>
  <si>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</si>
  <si>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</si>
  <si>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</si>
  <si>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</si>
  <si>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</si>
  <si>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</si>
  <si>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</si>
  <si>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</si>
  <si>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</si>
  <si>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</si>
  <si>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</si>
  <si>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</si>
  <si>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</si>
  <si>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</si>
  <si>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</si>
  <si>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</si>
  <si>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</si>
  <si>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</si>
  <si>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</si>
  <si>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</si>
  <si>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</si>
  <si>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</si>
  <si>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</si>
  <si>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</si>
  <si>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</si>
  <si>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</si>
  <si>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</si>
  <si>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</si>
  <si>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</si>
  <si>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</si>
  <si>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</si>
  <si>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</si>
  <si>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</si>
  <si>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</si>
  <si>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</si>
  <si>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</si>
  <si>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</si>
  <si>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</si>
  <si>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</si>
  <si>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</si>
  <si>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</si>
  <si>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</si>
  <si>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</si>
  <si>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</si>
  <si>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</si>
  <si>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</si>
  <si>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</si>
  <si>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</si>
  <si>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</si>
  <si>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</si>
  <si>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</si>
  <si>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</si>
  <si>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</si>
  <si>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</si>
  <si>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</si>
  <si>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</si>
  <si>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</si>
  <si>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</si>
  <si>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</si>
  <si>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</si>
  <si>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</si>
  <si>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</si>
  <si>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</si>
  <si>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</si>
  <si>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</si>
  <si>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</si>
  <si>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</si>
  <si>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</si>
  <si>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</si>
  <si>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</si>
  <si>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</si>
  <si>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</si>
  <si>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</si>
  <si>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</si>
  <si>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</si>
  <si>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</si>
  <si>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</si>
  <si>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</si>
  <si>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</si>
  <si>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</si>
  <si>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</si>
  <si>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</si>
  <si>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</si>
  <si>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</si>
  <si>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</si>
  <si>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</si>
  <si>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</si>
  <si>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</si>
  <si>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</si>
  <si>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</si>
  <si>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</si>
  <si>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</si>
  <si>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</si>
  <si>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</si>
  <si>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</si>
  <si>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</si>
  <si>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</si>
  <si>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</si>
  <si>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</si>
  <si>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</si>
  <si>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</si>
  <si>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</si>
  <si>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</si>
  <si>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</si>
  <si>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</si>
  <si>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</si>
  <si>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</si>
  <si>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</si>
  <si>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</si>
  <si>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</si>
  <si>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</si>
  <si>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</si>
  <si>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</si>
  <si>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</si>
  <si>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</si>
  <si>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</si>
  <si>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</si>
  <si>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</si>
  <si>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</si>
  <si>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</si>
  <si>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</si>
  <si>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</si>
  <si>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</si>
  <si>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</si>
  <si>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</si>
  <si>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</si>
  <si>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</si>
  <si>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</si>
  <si>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</si>
  <si>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</si>
  <si>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</si>
  <si>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</si>
  <si>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</si>
  <si>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</si>
  <si>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</si>
  <si>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</si>
  <si>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</si>
  <si>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</si>
  <si>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</si>
  <si>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</si>
  <si>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</si>
  <si>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</si>
  <si>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</si>
  <si>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</si>
  <si>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</si>
  <si>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</si>
  <si>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</si>
  <si>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</si>
  <si>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</si>
  <si>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</si>
  <si>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</si>
  <si>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</si>
  <si>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</si>
  <si>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</si>
  <si>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</si>
  <si>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</si>
  <si>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</si>
  <si>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</si>
  <si>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</si>
  <si>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</si>
  <si>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</si>
  <si>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</si>
  <si>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</si>
  <si>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</si>
  <si>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</si>
  <si>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</si>
  <si>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</si>
  <si>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</si>
  <si>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</si>
  <si>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</si>
  <si>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</si>
  <si>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</si>
  <si>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</si>
  <si>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</si>
  <si>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</si>
  <si>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</si>
  <si>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</si>
  <si>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</si>
  <si>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</si>
  <si>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</si>
  <si>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</si>
  <si>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</si>
  <si>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</si>
  <si>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</si>
  <si>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</si>
  <si>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</si>
  <si>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</si>
  <si>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</si>
  <si>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</si>
  <si>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</si>
  <si>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</si>
  <si>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</si>
  <si>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</si>
  <si>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</si>
  <si>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</si>
  <si>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</si>
  <si>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</si>
  <si>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</si>
  <si>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</si>
  <si>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</si>
  <si>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</si>
  <si>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</si>
  <si>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</si>
  <si>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</si>
  <si>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</si>
  <si>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</si>
  <si>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</si>
  <si>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</si>
  <si>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</si>
  <si>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</si>
  <si>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</si>
  <si>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</si>
  <si>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</si>
  <si>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</si>
  <si>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</si>
  <si>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</si>
  <si>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</si>
  <si>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</si>
  <si>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</si>
  <si>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</si>
  <si>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</si>
  <si>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</si>
  <si>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</si>
  <si>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</si>
  <si>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</si>
  <si>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</si>
  <si>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</si>
  <si>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</si>
  <si>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</si>
  <si>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</si>
  <si>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</si>
  <si>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</si>
  <si>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</si>
  <si>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</si>
  <si>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</si>
  <si>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</si>
  <si>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</si>
  <si>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</si>
  <si>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</si>
  <si>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</si>
  <si>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</si>
  <si>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</si>
  <si>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</si>
  <si>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</si>
  <si>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</si>
  <si>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</si>
  <si>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</si>
  <si>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</si>
  <si>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</si>
  <si>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</si>
  <si>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</si>
  <si>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</si>
  <si>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</si>
  <si>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</si>
  <si>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</si>
  <si>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</si>
  <si>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</si>
  <si>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</si>
  <si>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</si>
  <si>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</si>
  <si>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</si>
  <si>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</si>
  <si>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</si>
  <si>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</si>
  <si>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</si>
  <si>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</si>
  <si>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</si>
  <si>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</si>
  <si>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</si>
  <si>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</si>
  <si>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</si>
  <si>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</si>
  <si>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</si>
  <si>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</si>
  <si>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</si>
  <si>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</si>
  <si>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</si>
  <si>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</si>
  <si>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</si>
  <si>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</si>
  <si>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</si>
  <si>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</si>
  <si>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</si>
  <si>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</si>
  <si>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</si>
  <si>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</si>
  <si>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</si>
  <si>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</si>
  <si>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</si>
  <si>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</si>
  <si>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</si>
  <si>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</si>
  <si>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</si>
  <si>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</si>
  <si>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</si>
  <si>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</si>
  <si>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</si>
  <si>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</si>
  <si>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</si>
  <si>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</si>
  <si>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</si>
  <si>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</si>
  <si>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</si>
  <si>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</si>
  <si>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</si>
  <si>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</si>
  <si>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</si>
  <si>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</si>
  <si>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</si>
  <si>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</si>
  <si>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</si>
  <si>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</si>
  <si>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>Havlíčkova</t>
  </si>
  <si>
    <t>R8a.</t>
  </si>
  <si>
    <t>Demontáž a likvidace: Jádro, obklady, dlažby, dveře, všechny  zárubně, garnýže; oškrabat malby, nesoudržné štuky.  Nové: jádro SDK včetně výztuhy pro zavěšení KL ,nové obklady, dlažby a zařizovací předměty; nová elektroinstalace,  vč.revize;  provést lokální opravy omítek štukem, lokálně tmel se skelnou výtuží, sítí; nová výmalba, nátěry  zárubní, topení; osadit  prahy nebo přechod.lišty, nové dveře, zárubně nebo obložky; vyrovnat podklad pod krytinu, v pokojích OSB desky na připravený podklad, nové PVC; seřízení oken a dveří; úklid. Zachovat: nepoškodit  STA, Ethernet (2x), radiátory s měřením spotřeby.</t>
  </si>
  <si>
    <t>Dilatační omítkový profil</t>
  </si>
  <si>
    <t>Přechodová lišta kov/plast (dodávka + montáž)</t>
  </si>
  <si>
    <t>Obožková zárubeň (dodávka  a montáž)</t>
  </si>
  <si>
    <t>Nátěr synt.dvojnásob. dřev.kcí-garnyže,vest.nábytek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</si>
</sst>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Arial CE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3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62753</xdr:colOff>
      <xdr:row>0</xdr:row>
      <xdr:rowOff>188259</xdr:rowOff>
    </xdr:from>
    <xdr:to>
      <xdr:col>15</xdr:col>
      <xdr:colOff>761999</xdr:colOff>
      <xdr:row>14</xdr:row>
      <xdr:rowOff>58468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B29560E5-5D81-3855-FAD2-6D50BE095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0447" y="188259"/>
          <a:ext cx="3603811" cy="3473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502920</xdr:colOff>
      <xdr:row>15</xdr:row>
      <xdr:rowOff>0</xdr:rowOff>
    </xdr:from>
    <xdr:to>
      <xdr:col>15</xdr:col>
      <xdr:colOff>322895</xdr:colOff>
      <xdr:row>62</xdr:row>
      <xdr:rowOff>58135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A3203417-AB15-6225-5C9E-4F34B8421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920" y="2743200"/>
          <a:ext cx="8979215" cy="86420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95" activePane="bottomLeft" state="frozen"/>
      <selection pane="bottomLeft" activeCell="P5" sqref="P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298</v>
      </c>
      <c r="F3" s="69"/>
      <c r="J3" s="70"/>
    </row>
    <row r="5" spans="1:16" ht="21" customHeight="1" x14ac:dyDescent="0.25">
      <c r="C5" s="6" t="s">
        <v>44</v>
      </c>
      <c r="L5" s="62"/>
    </row>
    <row r="6" spans="1:16" ht="21" customHeight="1" x14ac:dyDescent="0.25">
      <c r="C6" s="7" t="s">
        <v>286</v>
      </c>
      <c r="D6" s="76" t="s">
        <v>354</v>
      </c>
      <c r="E6" s="76"/>
      <c r="F6" s="76"/>
      <c r="G6" s="76"/>
      <c r="H6" s="76"/>
      <c r="J6" s="51"/>
      <c r="K6" s="52"/>
      <c r="L6" s="52"/>
      <c r="M6" s="52"/>
    </row>
    <row r="7" spans="1:16" ht="21" customHeight="1" x14ac:dyDescent="0.25">
      <c r="C7" s="7" t="s">
        <v>287</v>
      </c>
      <c r="D7" s="79">
        <v>2209</v>
      </c>
      <c r="E7" s="79"/>
      <c r="F7" s="79"/>
      <c r="G7" s="82" t="s">
        <v>349</v>
      </c>
      <c r="H7" s="82"/>
      <c r="J7" s="71"/>
      <c r="K7" s="52"/>
      <c r="L7" s="71"/>
      <c r="M7" s="51"/>
    </row>
    <row r="8" spans="1:16" ht="20.25" customHeight="1" x14ac:dyDescent="0.25">
      <c r="C8" s="7" t="s">
        <v>288</v>
      </c>
      <c r="D8" s="76">
        <v>13</v>
      </c>
      <c r="E8" s="76"/>
      <c r="F8" s="76"/>
      <c r="G8" s="83">
        <v>5</v>
      </c>
      <c r="H8" s="83"/>
      <c r="J8" s="52"/>
      <c r="K8" s="51"/>
      <c r="L8" s="70"/>
      <c r="M8" s="71"/>
    </row>
    <row r="9" spans="1:16" ht="20.25" customHeight="1" x14ac:dyDescent="0.25">
      <c r="C9" s="7" t="s">
        <v>289</v>
      </c>
      <c r="D9" s="80"/>
      <c r="E9" s="81"/>
      <c r="F9" s="81"/>
      <c r="G9" s="81"/>
      <c r="H9" s="81"/>
      <c r="J9" s="52"/>
      <c r="K9" s="51"/>
      <c r="L9" s="51"/>
      <c r="M9" s="51"/>
    </row>
    <row r="10" spans="1:16" ht="22.5" customHeight="1" x14ac:dyDescent="0.25">
      <c r="C10" s="7" t="s">
        <v>290</v>
      </c>
      <c r="D10" s="75"/>
      <c r="E10" s="76"/>
      <c r="F10" s="76"/>
      <c r="G10" s="76"/>
      <c r="H10" s="76"/>
      <c r="J10" s="52"/>
      <c r="K10" s="52"/>
      <c r="L10" s="52"/>
      <c r="M10" s="51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0"/>
    </row>
    <row r="14" spans="1:16" ht="22.5" customHeight="1" x14ac:dyDescent="0.25">
      <c r="C14" s="7" t="s">
        <v>313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103</v>
      </c>
      <c r="B16" s="66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31</v>
      </c>
      <c r="F18" s="20">
        <v>34</v>
      </c>
      <c r="G18" s="20">
        <v>60</v>
      </c>
      <c r="H18" s="20"/>
      <c r="I18" s="20"/>
      <c r="J18" s="20"/>
      <c r="K18" s="20"/>
      <c r="L18" s="20"/>
      <c r="M18" s="20"/>
      <c r="N18" s="20">
        <f t="shared" ref="N18:N27" si="0">SUM(E18:M18)</f>
        <v>125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31</v>
      </c>
      <c r="F19" s="20">
        <v>43</v>
      </c>
      <c r="G19" s="20">
        <v>60</v>
      </c>
      <c r="H19" s="20"/>
      <c r="I19" s="20"/>
      <c r="J19" s="20"/>
      <c r="K19" s="20"/>
      <c r="L19" s="20">
        <v>12</v>
      </c>
      <c r="M19" s="20">
        <v>10</v>
      </c>
      <c r="N19" s="20">
        <f t="shared" si="0"/>
        <v>156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31</v>
      </c>
      <c r="F20" s="20">
        <v>39</v>
      </c>
      <c r="G20" s="20">
        <v>60</v>
      </c>
      <c r="H20" s="20"/>
      <c r="I20" s="20"/>
      <c r="J20" s="20"/>
      <c r="K20" s="20"/>
      <c r="L20" s="20">
        <v>6</v>
      </c>
      <c r="M20" s="20">
        <v>4</v>
      </c>
      <c r="N20" s="20">
        <f t="shared" si="0"/>
        <v>140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73">
        <v>4</v>
      </c>
      <c r="F21" s="73"/>
      <c r="G21" s="73"/>
      <c r="H21" s="73"/>
      <c r="I21" s="73"/>
      <c r="J21" s="73"/>
      <c r="K21" s="73"/>
      <c r="L21" s="73"/>
      <c r="M21" s="73"/>
      <c r="N21" s="73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8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3</v>
      </c>
      <c r="F25" s="20"/>
      <c r="G25" s="20"/>
      <c r="H25" s="20"/>
      <c r="I25" s="20"/>
      <c r="J25" s="20"/>
      <c r="K25" s="20"/>
      <c r="L25" s="20"/>
      <c r="M25" s="20"/>
      <c r="N25" s="20">
        <f>SUM(E25:M25)</f>
        <v>3</v>
      </c>
      <c r="O25" s="20">
        <v>0</v>
      </c>
      <c r="P25" s="21">
        <f t="shared" si="1"/>
        <v>0</v>
      </c>
    </row>
    <row r="26" spans="1:16" ht="17.45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>
        <v>34</v>
      </c>
      <c r="G27" s="20"/>
      <c r="H27" s="20"/>
      <c r="I27" s="20"/>
      <c r="J27" s="20"/>
      <c r="K27" s="20"/>
      <c r="L27" s="20"/>
      <c r="M27" s="20"/>
      <c r="N27" s="20">
        <f t="shared" si="0"/>
        <v>34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18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8.600000000000001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3">
        <v>1.3</v>
      </c>
      <c r="F33" s="20">
        <v>1.25</v>
      </c>
      <c r="G33" s="20">
        <v>2.5</v>
      </c>
      <c r="H33" s="20"/>
      <c r="I33" s="20"/>
      <c r="J33" s="20"/>
      <c r="K33" s="20"/>
      <c r="L33" s="20">
        <v>1.25</v>
      </c>
      <c r="M33" s="20">
        <v>1.25</v>
      </c>
      <c r="N33" s="20">
        <f>SUM(E33:M33)</f>
        <v>7.55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21.6" customHeight="1" x14ac:dyDescent="0.25">
      <c r="A35" s="19" t="s">
        <v>101</v>
      </c>
      <c r="B35" s="20" t="s">
        <v>13</v>
      </c>
      <c r="C35" s="1" t="s">
        <v>360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ht="15.6" customHeight="1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3.9" customHeight="1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15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72</v>
      </c>
      <c r="D43" s="20" t="s">
        <v>5</v>
      </c>
      <c r="E43" s="20">
        <v>5</v>
      </c>
      <c r="F43" s="20">
        <v>10</v>
      </c>
      <c r="G43" s="20">
        <v>17</v>
      </c>
      <c r="H43" s="20"/>
      <c r="I43" s="20"/>
      <c r="J43" s="20"/>
      <c r="K43" s="20"/>
      <c r="L43" s="20"/>
      <c r="M43" s="20"/>
      <c r="N43" s="20">
        <f>SUM(E43:M43)</f>
        <v>32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5</v>
      </c>
      <c r="F44" s="20">
        <v>10</v>
      </c>
      <c r="G44" s="20">
        <v>17</v>
      </c>
      <c r="H44" s="20"/>
      <c r="I44" s="20"/>
      <c r="J44" s="20"/>
      <c r="K44" s="20"/>
      <c r="L44" s="20"/>
      <c r="M44" s="20"/>
      <c r="N44" s="20">
        <f>SUM(E44:M44)*1.15</f>
        <v>36.799999999999997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5</v>
      </c>
      <c r="F46" s="20">
        <v>10</v>
      </c>
      <c r="G46" s="20">
        <v>17</v>
      </c>
      <c r="H46" s="20"/>
      <c r="I46" s="20"/>
      <c r="J46" s="20"/>
      <c r="K46" s="20"/>
      <c r="L46" s="20"/>
      <c r="M46" s="20"/>
      <c r="N46" s="20">
        <f>SUM(E46:M46)</f>
        <v>32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15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>
        <v>0</v>
      </c>
      <c r="P49" s="21">
        <f t="shared" si="4"/>
        <v>0</v>
      </c>
    </row>
    <row r="50" spans="1:16" ht="16.899999999999999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/>
      <c r="F50" s="20">
        <v>20</v>
      </c>
      <c r="G50" s="20">
        <v>34</v>
      </c>
      <c r="H50" s="20"/>
      <c r="I50" s="20"/>
      <c r="J50" s="20"/>
      <c r="K50" s="20"/>
      <c r="L50" s="20"/>
      <c r="M50" s="20"/>
      <c r="N50" s="20">
        <f t="shared" si="5"/>
        <v>54</v>
      </c>
      <c r="O50" s="20">
        <v>0</v>
      </c>
      <c r="P50" s="21">
        <f t="shared" si="4"/>
        <v>0</v>
      </c>
    </row>
    <row r="51" spans="1:16" ht="17.4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5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5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70</v>
      </c>
      <c r="D53" s="20" t="s">
        <v>22</v>
      </c>
      <c r="E53" s="20">
        <v>5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5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0.1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8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2</v>
      </c>
      <c r="M59" s="20">
        <v>1</v>
      </c>
      <c r="N59" s="20">
        <f>SUM(E59:M59)</f>
        <v>3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>
        <v>17</v>
      </c>
      <c r="H61" s="20"/>
      <c r="I61" s="20"/>
      <c r="J61" s="20"/>
      <c r="K61" s="20"/>
      <c r="L61" s="20"/>
      <c r="M61" s="20"/>
      <c r="N61" s="20">
        <f t="shared" si="6"/>
        <v>17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17</v>
      </c>
      <c r="H62" s="20"/>
      <c r="I62" s="20"/>
      <c r="J62" s="20"/>
      <c r="K62" s="20"/>
      <c r="L62" s="20"/>
      <c r="M62" s="20"/>
      <c r="N62" s="20">
        <f t="shared" si="6"/>
        <v>17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6.6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7.1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2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2</v>
      </c>
      <c r="M85" s="20">
        <v>1</v>
      </c>
      <c r="N85" s="20">
        <f t="shared" si="10"/>
        <v>3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6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2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5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5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6.6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2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6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 t="s">
        <v>359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10.9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72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>
        <v>2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5" si="15">SUM(E110:M110)</f>
        <v>5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5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5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3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3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309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:N117" si="17">SUM(E116:M116)</f>
        <v>4</v>
      </c>
      <c r="O116" s="20">
        <v>0</v>
      </c>
      <c r="P116" s="21">
        <f t="shared" ref="P116" si="18">N116*O116</f>
        <v>0</v>
      </c>
    </row>
    <row r="117" spans="1:16" x14ac:dyDescent="0.25">
      <c r="A117" s="19" t="s">
        <v>355</v>
      </c>
      <c r="B117" s="20" t="s">
        <v>12</v>
      </c>
      <c r="C117" s="1" t="s">
        <v>358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7"/>
        <v>0</v>
      </c>
      <c r="O117" s="20"/>
      <c r="P117" s="21">
        <f>N117*O117</f>
        <v>0</v>
      </c>
    </row>
    <row r="118" spans="1:16" x14ac:dyDescent="0.25">
      <c r="A118" s="15"/>
      <c r="O118"/>
      <c r="P118" s="18"/>
    </row>
    <row r="119" spans="1:16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163</v>
      </c>
      <c r="B120" s="20" t="s">
        <v>1</v>
      </c>
      <c r="C120" s="29" t="s">
        <v>81</v>
      </c>
      <c r="D120" s="20" t="s">
        <v>5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>SUM(E120:M120)</f>
        <v>0</v>
      </c>
      <c r="O120" s="20">
        <v>0</v>
      </c>
      <c r="P120" s="21">
        <f>N120*O120</f>
        <v>0</v>
      </c>
    </row>
    <row r="121" spans="1:16" x14ac:dyDescent="0.25">
      <c r="A121" s="19" t="s">
        <v>164</v>
      </c>
      <c r="B121" s="20" t="s">
        <v>4</v>
      </c>
      <c r="C121" s="1" t="s">
        <v>82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9">SUM(E121:M121)</f>
        <v>0</v>
      </c>
      <c r="O121" s="20">
        <v>0</v>
      </c>
      <c r="P121" s="21">
        <f t="shared" ref="P121:P129" si="20">N121*O121</f>
        <v>0</v>
      </c>
    </row>
    <row r="122" spans="1:16" ht="18.600000000000001" customHeight="1" x14ac:dyDescent="0.25">
      <c r="A122" s="19" t="s">
        <v>165</v>
      </c>
      <c r="B122" s="20" t="s">
        <v>7</v>
      </c>
      <c r="C122" s="1" t="s">
        <v>256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2</v>
      </c>
      <c r="M122" s="20"/>
      <c r="N122" s="20">
        <f t="shared" si="19"/>
        <v>2</v>
      </c>
      <c r="O122" s="20">
        <v>0</v>
      </c>
      <c r="P122" s="21">
        <f t="shared" si="20"/>
        <v>0</v>
      </c>
    </row>
    <row r="123" spans="1:16" x14ac:dyDescent="0.25">
      <c r="A123" s="19" t="s">
        <v>166</v>
      </c>
      <c r="B123" s="20" t="s">
        <v>9</v>
      </c>
      <c r="C123" s="29" t="s">
        <v>83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9"/>
        <v>0</v>
      </c>
      <c r="O123" s="20">
        <v>0</v>
      </c>
      <c r="P123" s="21">
        <f t="shared" si="20"/>
        <v>0</v>
      </c>
    </row>
    <row r="124" spans="1:16" x14ac:dyDescent="0.25">
      <c r="A124" s="19" t="s">
        <v>167</v>
      </c>
      <c r="B124" s="20" t="s">
        <v>11</v>
      </c>
      <c r="C124" s="1" t="s">
        <v>257</v>
      </c>
      <c r="D124" s="20" t="s">
        <v>5</v>
      </c>
      <c r="E124" s="20">
        <v>8</v>
      </c>
      <c r="F124" s="20">
        <v>8</v>
      </c>
      <c r="G124" s="20"/>
      <c r="H124" s="20"/>
      <c r="I124" s="20"/>
      <c r="J124" s="20"/>
      <c r="K124" s="20"/>
      <c r="L124" s="20">
        <f>1.2*2.5</f>
        <v>3</v>
      </c>
      <c r="M124" s="20"/>
      <c r="N124" s="20">
        <f t="shared" si="19"/>
        <v>19</v>
      </c>
      <c r="O124" s="20">
        <v>0</v>
      </c>
      <c r="P124" s="21">
        <f t="shared" si="20"/>
        <v>0</v>
      </c>
    </row>
    <row r="125" spans="1:16" ht="31.5" x14ac:dyDescent="0.25">
      <c r="A125" s="19" t="s">
        <v>168</v>
      </c>
      <c r="B125" s="20" t="s">
        <v>12</v>
      </c>
      <c r="C125" s="30" t="s">
        <v>69</v>
      </c>
      <c r="D125" s="20" t="s">
        <v>5</v>
      </c>
      <c r="E125" s="20"/>
      <c r="F125" s="20"/>
      <c r="G125" s="20"/>
      <c r="H125" s="20"/>
      <c r="I125" s="20"/>
      <c r="J125" s="20"/>
      <c r="K125" s="20"/>
      <c r="L125" s="20">
        <v>2</v>
      </c>
      <c r="M125" s="20">
        <v>1</v>
      </c>
      <c r="N125" s="20">
        <f t="shared" si="19"/>
        <v>3</v>
      </c>
      <c r="O125" s="20">
        <v>0</v>
      </c>
      <c r="P125" s="21">
        <f t="shared" si="20"/>
        <v>0</v>
      </c>
    </row>
    <row r="126" spans="1:16" x14ac:dyDescent="0.25">
      <c r="A126" s="19" t="s">
        <v>169</v>
      </c>
      <c r="B126" s="20" t="s">
        <v>13</v>
      </c>
      <c r="C126" s="1" t="s">
        <v>232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9"/>
        <v>4</v>
      </c>
      <c r="O126" s="20">
        <v>0</v>
      </c>
      <c r="P126" s="21">
        <f t="shared" si="20"/>
        <v>0</v>
      </c>
    </row>
    <row r="127" spans="1:16" x14ac:dyDescent="0.25">
      <c r="A127" s="19" t="s">
        <v>170</v>
      </c>
      <c r="B127" s="20" t="s">
        <v>15</v>
      </c>
      <c r="C127" s="26" t="s">
        <v>328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9"/>
        <v>0</v>
      </c>
      <c r="O127" s="20">
        <v>0</v>
      </c>
      <c r="P127" s="21">
        <f t="shared" si="20"/>
        <v>0</v>
      </c>
    </row>
    <row r="128" spans="1:16" x14ac:dyDescent="0.25">
      <c r="A128" s="19" t="s">
        <v>329</v>
      </c>
      <c r="B128" s="20" t="s">
        <v>16</v>
      </c>
      <c r="C128" s="26" t="s">
        <v>357</v>
      </c>
      <c r="D128" s="20" t="s">
        <v>22</v>
      </c>
      <c r="E128" s="20">
        <v>1</v>
      </c>
      <c r="F128" s="20"/>
      <c r="G128" s="20"/>
      <c r="H128" s="20"/>
      <c r="I128" s="20"/>
      <c r="J128" s="20"/>
      <c r="K128" s="20"/>
      <c r="L128" s="20"/>
      <c r="M128" s="20"/>
      <c r="N128" s="20">
        <f t="shared" si="19"/>
        <v>1</v>
      </c>
      <c r="O128" s="20">
        <v>0</v>
      </c>
      <c r="P128" s="21">
        <f t="shared" si="20"/>
        <v>0</v>
      </c>
    </row>
    <row r="129" spans="1:16" x14ac:dyDescent="0.25">
      <c r="A129" s="19" t="s">
        <v>330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0"/>
        <v>0</v>
      </c>
    </row>
    <row r="130" spans="1:16" x14ac:dyDescent="0.25">
      <c r="A130" s="19" t="s">
        <v>331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1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171</v>
      </c>
      <c r="B132" s="20" t="s">
        <v>4</v>
      </c>
      <c r="C132" s="2" t="s">
        <v>270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0</v>
      </c>
      <c r="O132" s="20">
        <v>0</v>
      </c>
      <c r="P132" s="21">
        <f>N132*O132</f>
        <v>0</v>
      </c>
    </row>
    <row r="133" spans="1:16" ht="31.5" x14ac:dyDescent="0.25">
      <c r="A133" s="19" t="s">
        <v>172</v>
      </c>
      <c r="B133" s="20" t="s">
        <v>7</v>
      </c>
      <c r="C133" s="1" t="s">
        <v>86</v>
      </c>
      <c r="D133" s="20" t="s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2">SUM(E133:M133)</f>
        <v>0</v>
      </c>
      <c r="O133" s="20">
        <v>0</v>
      </c>
      <c r="P133" s="21">
        <f t="shared" ref="P133:P146" si="23">N133*O133</f>
        <v>0</v>
      </c>
    </row>
    <row r="134" spans="1:16" ht="31.9" customHeight="1" x14ac:dyDescent="0.25">
      <c r="A134" s="19" t="s">
        <v>173</v>
      </c>
      <c r="B134" s="20" t="s">
        <v>9</v>
      </c>
      <c r="C134" s="1" t="s">
        <v>87</v>
      </c>
      <c r="D134" s="20" t="s">
        <v>6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2"/>
        <v>0</v>
      </c>
      <c r="O134" s="20">
        <v>0</v>
      </c>
      <c r="P134" s="21">
        <f t="shared" si="23"/>
        <v>0</v>
      </c>
    </row>
    <row r="135" spans="1:16" ht="31.5" x14ac:dyDescent="0.25">
      <c r="A135" s="19" t="s">
        <v>174</v>
      </c>
      <c r="B135" s="20" t="s">
        <v>11</v>
      </c>
      <c r="C135" s="1" t="s">
        <v>10</v>
      </c>
      <c r="D135" s="20" t="s">
        <v>5</v>
      </c>
      <c r="E135" s="20">
        <v>4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2"/>
        <v>4</v>
      </c>
      <c r="O135" s="20">
        <v>0</v>
      </c>
      <c r="P135" s="21">
        <f t="shared" si="23"/>
        <v>0</v>
      </c>
    </row>
    <row r="136" spans="1:16" ht="32.450000000000003" customHeight="1" x14ac:dyDescent="0.25">
      <c r="A136" s="19" t="s">
        <v>175</v>
      </c>
      <c r="B136" s="20" t="s">
        <v>12</v>
      </c>
      <c r="C136" s="1" t="s">
        <v>259</v>
      </c>
      <c r="D136" s="20" t="s">
        <v>5</v>
      </c>
      <c r="E136" s="20"/>
      <c r="F136" s="20">
        <v>2</v>
      </c>
      <c r="G136" s="20"/>
      <c r="H136" s="20"/>
      <c r="I136" s="20"/>
      <c r="J136" s="20"/>
      <c r="K136" s="20"/>
      <c r="L136" s="20"/>
      <c r="M136" s="20"/>
      <c r="N136" s="20">
        <f t="shared" si="22"/>
        <v>2</v>
      </c>
      <c r="O136" s="20">
        <v>0</v>
      </c>
      <c r="P136" s="21">
        <f t="shared" si="23"/>
        <v>0</v>
      </c>
    </row>
    <row r="137" spans="1:16" x14ac:dyDescent="0.25">
      <c r="A137" s="19" t="s">
        <v>176</v>
      </c>
      <c r="B137" s="20" t="s">
        <v>13</v>
      </c>
      <c r="C137" s="1" t="s">
        <v>258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2"/>
        <v>0</v>
      </c>
      <c r="O137" s="20">
        <v>0</v>
      </c>
      <c r="P137" s="21">
        <f t="shared" si="23"/>
        <v>0</v>
      </c>
    </row>
    <row r="138" spans="1:16" ht="31.5" x14ac:dyDescent="0.25">
      <c r="A138" s="19" t="s">
        <v>177</v>
      </c>
      <c r="B138" s="20" t="s">
        <v>15</v>
      </c>
      <c r="C138" s="31" t="s">
        <v>293</v>
      </c>
      <c r="D138" s="20" t="s">
        <v>5</v>
      </c>
      <c r="E138" s="20">
        <v>40</v>
      </c>
      <c r="F138" s="73"/>
      <c r="G138" s="73"/>
      <c r="H138" s="20"/>
      <c r="I138" s="20"/>
      <c r="J138" s="20"/>
      <c r="K138" s="20"/>
      <c r="L138" s="20"/>
      <c r="M138" s="20"/>
      <c r="N138" s="20">
        <f t="shared" si="22"/>
        <v>40</v>
      </c>
      <c r="O138" s="20">
        <v>0</v>
      </c>
      <c r="P138" s="21">
        <f t="shared" si="23"/>
        <v>0</v>
      </c>
    </row>
    <row r="139" spans="1:16" x14ac:dyDescent="0.25">
      <c r="A139" s="19" t="s">
        <v>178</v>
      </c>
      <c r="B139" s="20" t="s">
        <v>16</v>
      </c>
      <c r="C139" s="1" t="s">
        <v>263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2"/>
        <v>0</v>
      </c>
      <c r="O139" s="20">
        <v>0</v>
      </c>
      <c r="P139" s="21">
        <f t="shared" si="23"/>
        <v>0</v>
      </c>
    </row>
    <row r="140" spans="1:16" ht="31.5" x14ac:dyDescent="0.25">
      <c r="A140" s="19" t="s">
        <v>179</v>
      </c>
      <c r="B140" s="20" t="s">
        <v>32</v>
      </c>
      <c r="C140" s="1" t="s">
        <v>98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2"/>
        <v>0</v>
      </c>
      <c r="O140" s="20">
        <v>0</v>
      </c>
      <c r="P140" s="21">
        <f t="shared" si="23"/>
        <v>0</v>
      </c>
    </row>
    <row r="141" spans="1:16" ht="31.5" x14ac:dyDescent="0.25">
      <c r="A141" s="19" t="s">
        <v>180</v>
      </c>
      <c r="B141" s="20" t="s">
        <v>31</v>
      </c>
      <c r="C141" s="1" t="s">
        <v>260</v>
      </c>
      <c r="D141" s="20" t="s">
        <v>5</v>
      </c>
      <c r="E141" s="20">
        <v>20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2"/>
        <v>20</v>
      </c>
      <c r="O141" s="20">
        <v>0</v>
      </c>
      <c r="P141" s="21">
        <f t="shared" si="23"/>
        <v>0</v>
      </c>
    </row>
    <row r="142" spans="1:16" x14ac:dyDescent="0.25">
      <c r="A142" s="19" t="s">
        <v>302</v>
      </c>
      <c r="B142" s="20" t="s">
        <v>33</v>
      </c>
      <c r="C142" s="1" t="s">
        <v>261</v>
      </c>
      <c r="D142" s="20" t="s">
        <v>5</v>
      </c>
      <c r="E142" s="20">
        <v>35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2"/>
        <v>35</v>
      </c>
      <c r="O142" s="20">
        <v>0</v>
      </c>
      <c r="P142" s="21">
        <f t="shared" si="23"/>
        <v>0</v>
      </c>
    </row>
    <row r="143" spans="1:16" ht="31.5" x14ac:dyDescent="0.25">
      <c r="A143" s="19" t="s">
        <v>181</v>
      </c>
      <c r="B143" s="20" t="s">
        <v>39</v>
      </c>
      <c r="C143" s="1" t="s">
        <v>262</v>
      </c>
      <c r="D143" s="20" t="s">
        <v>5</v>
      </c>
      <c r="E143" s="20">
        <v>105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2"/>
        <v>105</v>
      </c>
      <c r="O143" s="20">
        <v>0</v>
      </c>
      <c r="P143" s="21">
        <f t="shared" si="23"/>
        <v>0</v>
      </c>
    </row>
    <row r="144" spans="1:16" x14ac:dyDescent="0.25">
      <c r="A144" s="19" t="s">
        <v>182</v>
      </c>
      <c r="B144" s="20" t="s">
        <v>100</v>
      </c>
      <c r="C144" s="1" t="s">
        <v>232</v>
      </c>
      <c r="D144" s="20" t="s">
        <v>22</v>
      </c>
      <c r="E144" s="20">
        <v>4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2"/>
        <v>4</v>
      </c>
      <c r="O144" s="20">
        <v>0</v>
      </c>
      <c r="P144" s="21">
        <f t="shared" si="23"/>
        <v>0</v>
      </c>
    </row>
    <row r="145" spans="1:16" x14ac:dyDescent="0.25">
      <c r="A145" s="19" t="s">
        <v>332</v>
      </c>
      <c r="B145" s="20" t="s">
        <v>101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2"/>
        <v>0</v>
      </c>
      <c r="O145" s="20"/>
      <c r="P145" s="21">
        <f t="shared" si="23"/>
        <v>0</v>
      </c>
    </row>
    <row r="146" spans="1:16" x14ac:dyDescent="0.25">
      <c r="A146" s="19" t="s">
        <v>333</v>
      </c>
      <c r="B146" s="20" t="s">
        <v>104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2"/>
        <v>0</v>
      </c>
      <c r="O146" s="20"/>
      <c r="P146" s="21">
        <f t="shared" si="23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183</v>
      </c>
      <c r="B149" s="20" t="s">
        <v>1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184</v>
      </c>
      <c r="B150" s="20" t="s">
        <v>4</v>
      </c>
      <c r="C150" s="1" t="s">
        <v>265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4">SUM(E150:M150)</f>
        <v>0</v>
      </c>
      <c r="O150" s="20">
        <v>0</v>
      </c>
      <c r="P150" s="21">
        <f t="shared" ref="P150:P166" si="25">N150*O150</f>
        <v>0</v>
      </c>
    </row>
    <row r="151" spans="1:16" x14ac:dyDescent="0.25">
      <c r="A151" s="19" t="s">
        <v>185</v>
      </c>
      <c r="B151" s="20" t="s">
        <v>7</v>
      </c>
      <c r="C151" s="1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4"/>
        <v>0</v>
      </c>
      <c r="O151" s="20">
        <v>0</v>
      </c>
      <c r="P151" s="21">
        <f t="shared" si="25"/>
        <v>0</v>
      </c>
    </row>
    <row r="152" spans="1:16" x14ac:dyDescent="0.25">
      <c r="A152" s="19" t="s">
        <v>186</v>
      </c>
      <c r="B152" s="20" t="s">
        <v>9</v>
      </c>
      <c r="C152" s="1" t="s">
        <v>266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1</v>
      </c>
      <c r="M152" s="20">
        <v>1</v>
      </c>
      <c r="N152" s="20">
        <f t="shared" si="24"/>
        <v>2</v>
      </c>
      <c r="O152" s="20">
        <v>0</v>
      </c>
      <c r="P152" s="21">
        <f t="shared" si="25"/>
        <v>0</v>
      </c>
    </row>
    <row r="153" spans="1:16" x14ac:dyDescent="0.25">
      <c r="A153" s="19" t="s">
        <v>187</v>
      </c>
      <c r="B153" s="20" t="s">
        <v>11</v>
      </c>
      <c r="C153" s="1" t="s">
        <v>268</v>
      </c>
      <c r="D153" s="20" t="s">
        <v>5</v>
      </c>
      <c r="E153" s="20"/>
      <c r="F153" s="20">
        <v>4</v>
      </c>
      <c r="G153" s="20"/>
      <c r="H153" s="20"/>
      <c r="I153" s="20"/>
      <c r="J153" s="20"/>
      <c r="K153" s="20"/>
      <c r="L153" s="20">
        <v>4</v>
      </c>
      <c r="M153" s="20">
        <v>1</v>
      </c>
      <c r="N153" s="20">
        <f t="shared" si="24"/>
        <v>9</v>
      </c>
      <c r="O153" s="20">
        <v>0</v>
      </c>
      <c r="P153" s="21">
        <f t="shared" si="25"/>
        <v>0</v>
      </c>
    </row>
    <row r="154" spans="1:16" x14ac:dyDescent="0.25">
      <c r="A154" s="19" t="s">
        <v>188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4"/>
        <v>0</v>
      </c>
      <c r="O154" s="20">
        <v>0</v>
      </c>
      <c r="P154" s="21">
        <f t="shared" si="25"/>
        <v>0</v>
      </c>
    </row>
    <row r="155" spans="1:16" x14ac:dyDescent="0.25">
      <c r="A155" s="19" t="s">
        <v>189</v>
      </c>
      <c r="B155" s="20" t="s">
        <v>13</v>
      </c>
      <c r="C155" s="1" t="s">
        <v>267</v>
      </c>
      <c r="D155" s="20" t="s">
        <v>14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4"/>
        <v>0</v>
      </c>
      <c r="O155" s="20">
        <v>0</v>
      </c>
      <c r="P155" s="21">
        <f t="shared" si="25"/>
        <v>0</v>
      </c>
    </row>
    <row r="156" spans="1:16" ht="19.149999999999999" customHeight="1" x14ac:dyDescent="0.25">
      <c r="A156" s="19" t="s">
        <v>190</v>
      </c>
      <c r="B156" s="20" t="s">
        <v>15</v>
      </c>
      <c r="C156" s="1" t="s">
        <v>271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4"/>
        <v>0</v>
      </c>
      <c r="O156" s="20">
        <v>0</v>
      </c>
      <c r="P156" s="21">
        <f t="shared" si="25"/>
        <v>0</v>
      </c>
    </row>
    <row r="157" spans="1:16" x14ac:dyDescent="0.25">
      <c r="A157" s="19" t="s">
        <v>191</v>
      </c>
      <c r="B157" s="20" t="s">
        <v>16</v>
      </c>
      <c r="C157" s="1" t="s">
        <v>64</v>
      </c>
      <c r="D157" s="20" t="s">
        <v>6</v>
      </c>
      <c r="E157" s="20"/>
      <c r="F157" s="20"/>
      <c r="G157" s="20">
        <v>2.5</v>
      </c>
      <c r="H157" s="20"/>
      <c r="I157" s="20"/>
      <c r="J157" s="20"/>
      <c r="K157" s="20"/>
      <c r="L157" s="20"/>
      <c r="M157" s="20"/>
      <c r="N157" s="20">
        <f t="shared" si="24"/>
        <v>2.5</v>
      </c>
      <c r="O157" s="20">
        <v>0</v>
      </c>
      <c r="P157" s="21">
        <f t="shared" si="25"/>
        <v>0</v>
      </c>
    </row>
    <row r="158" spans="1:16" ht="20.45" customHeight="1" x14ac:dyDescent="0.25">
      <c r="A158" s="19" t="s">
        <v>192</v>
      </c>
      <c r="B158" s="20" t="s">
        <v>32</v>
      </c>
      <c r="C158" s="1" t="s">
        <v>232</v>
      </c>
      <c r="D158" s="20" t="s">
        <v>22</v>
      </c>
      <c r="E158" s="20">
        <v>5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4"/>
        <v>5</v>
      </c>
      <c r="O158" s="20">
        <v>0</v>
      </c>
      <c r="P158" s="21">
        <f t="shared" si="25"/>
        <v>0</v>
      </c>
    </row>
    <row r="159" spans="1:16" ht="30.6" customHeight="1" x14ac:dyDescent="0.25">
      <c r="A159" s="19" t="s">
        <v>334</v>
      </c>
      <c r="B159" s="20" t="s">
        <v>31</v>
      </c>
      <c r="C159" s="1" t="s">
        <v>66</v>
      </c>
      <c r="D159" s="20" t="s">
        <v>22</v>
      </c>
      <c r="E159" s="20">
        <v>3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4"/>
        <v>3</v>
      </c>
      <c r="O159" s="20">
        <v>0</v>
      </c>
      <c r="P159" s="21">
        <f t="shared" si="25"/>
        <v>0</v>
      </c>
    </row>
    <row r="160" spans="1:16" x14ac:dyDescent="0.25">
      <c r="A160" s="19" t="s">
        <v>193</v>
      </c>
      <c r="B160" s="20" t="s">
        <v>33</v>
      </c>
      <c r="C160" s="1" t="s">
        <v>335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4"/>
        <v>0</v>
      </c>
      <c r="O160" s="20">
        <v>0</v>
      </c>
      <c r="P160" s="21">
        <f t="shared" si="25"/>
        <v>0</v>
      </c>
    </row>
    <row r="161" spans="1:16" x14ac:dyDescent="0.25">
      <c r="A161" s="19" t="s">
        <v>194</v>
      </c>
      <c r="B161" s="20"/>
      <c r="C161" s="1" t="s">
        <v>336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4"/>
        <v>0</v>
      </c>
      <c r="O161" s="20">
        <v>0</v>
      </c>
      <c r="P161" s="21">
        <f t="shared" si="25"/>
        <v>0</v>
      </c>
    </row>
    <row r="162" spans="1:16" x14ac:dyDescent="0.25">
      <c r="A162" s="19" t="s">
        <v>195</v>
      </c>
      <c r="B162" s="20"/>
      <c r="C162" s="1" t="s">
        <v>337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4"/>
        <v>0</v>
      </c>
      <c r="O162" s="20">
        <v>0</v>
      </c>
      <c r="P162" s="21">
        <f t="shared" si="25"/>
        <v>0</v>
      </c>
    </row>
    <row r="163" spans="1:16" x14ac:dyDescent="0.25">
      <c r="A163" s="19" t="s">
        <v>196</v>
      </c>
      <c r="B163" s="20"/>
      <c r="C163" s="1" t="s">
        <v>338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4"/>
        <v>0</v>
      </c>
      <c r="O163" s="20">
        <v>0</v>
      </c>
      <c r="P163" s="21">
        <f t="shared" si="25"/>
        <v>0</v>
      </c>
    </row>
    <row r="164" spans="1:16" x14ac:dyDescent="0.25">
      <c r="A164" s="19" t="s">
        <v>197</v>
      </c>
      <c r="B164" s="20"/>
      <c r="C164" s="1" t="s">
        <v>339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4"/>
        <v>0</v>
      </c>
      <c r="O164" s="20">
        <v>0</v>
      </c>
      <c r="P164" s="21">
        <f t="shared" si="25"/>
        <v>0</v>
      </c>
    </row>
    <row r="165" spans="1:16" ht="19.149999999999999" customHeight="1" x14ac:dyDescent="0.25">
      <c r="A165" s="19" t="s">
        <v>198</v>
      </c>
      <c r="B165" s="20" t="s">
        <v>39</v>
      </c>
      <c r="C165" s="1" t="s">
        <v>340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4"/>
        <v>0</v>
      </c>
      <c r="O165" s="20">
        <v>0</v>
      </c>
      <c r="P165" s="21">
        <f t="shared" si="25"/>
        <v>0</v>
      </c>
    </row>
    <row r="166" spans="1:16" ht="22.9" customHeight="1" x14ac:dyDescent="0.25">
      <c r="A166" s="19" t="s">
        <v>341</v>
      </c>
      <c r="B166" s="20" t="s">
        <v>99</v>
      </c>
      <c r="C166" s="1"/>
      <c r="D166" s="20" t="s">
        <v>22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6">SUM(E166:M166)</f>
        <v>0</v>
      </c>
      <c r="O166" s="74"/>
      <c r="P166" s="67">
        <f t="shared" si="25"/>
        <v>0</v>
      </c>
    </row>
    <row r="167" spans="1:16" x14ac:dyDescent="0.25">
      <c r="A167" s="15"/>
      <c r="O167"/>
      <c r="P167" s="68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199</v>
      </c>
      <c r="B169" s="20" t="s">
        <v>1</v>
      </c>
      <c r="C169" s="1" t="s">
        <v>78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7">SUM(E169:M169)</f>
        <v>1</v>
      </c>
      <c r="O169" s="20">
        <v>0</v>
      </c>
      <c r="P169" s="21">
        <f t="shared" ref="P169:P174" si="28">N169*O169</f>
        <v>0</v>
      </c>
    </row>
    <row r="170" spans="1:16" ht="31.5" x14ac:dyDescent="0.25">
      <c r="A170" s="19" t="s">
        <v>200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7"/>
        <v>1</v>
      </c>
      <c r="O170" s="20">
        <v>0</v>
      </c>
      <c r="P170" s="21">
        <f t="shared" si="28"/>
        <v>0</v>
      </c>
    </row>
    <row r="171" spans="1:16" x14ac:dyDescent="0.25">
      <c r="A171" s="19" t="s">
        <v>201</v>
      </c>
      <c r="B171" s="20" t="s">
        <v>7</v>
      </c>
      <c r="C171" s="1" t="s">
        <v>228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7"/>
        <v>1</v>
      </c>
      <c r="O171" s="20">
        <v>0</v>
      </c>
      <c r="P171" s="21">
        <f t="shared" si="28"/>
        <v>0</v>
      </c>
    </row>
    <row r="172" spans="1:16" x14ac:dyDescent="0.25">
      <c r="A172" s="19" t="s">
        <v>202</v>
      </c>
      <c r="B172" s="20" t="s">
        <v>9</v>
      </c>
      <c r="C172" s="1" t="s">
        <v>275</v>
      </c>
      <c r="D172" s="20" t="s">
        <v>22</v>
      </c>
      <c r="E172" s="20">
        <v>2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7"/>
        <v>2</v>
      </c>
      <c r="O172" s="20">
        <v>0</v>
      </c>
      <c r="P172" s="21">
        <f t="shared" si="28"/>
        <v>0</v>
      </c>
    </row>
    <row r="173" spans="1:16" ht="23.45" customHeight="1" x14ac:dyDescent="0.25">
      <c r="A173" s="19" t="s">
        <v>203</v>
      </c>
      <c r="B173" s="20" t="s">
        <v>11</v>
      </c>
      <c r="C173" s="1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1">
        <f t="shared" si="28"/>
        <v>0</v>
      </c>
    </row>
    <row r="174" spans="1:16" ht="22.5" customHeight="1" x14ac:dyDescent="0.25">
      <c r="A174" s="19" t="s">
        <v>204</v>
      </c>
      <c r="B174" s="20" t="s">
        <v>12</v>
      </c>
      <c r="C174" s="1" t="s">
        <v>295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7"/>
        <v>1</v>
      </c>
      <c r="O174" s="20">
        <v>0</v>
      </c>
      <c r="P174" s="21">
        <f t="shared" si="28"/>
        <v>0</v>
      </c>
    </row>
    <row r="175" spans="1:16" ht="10.15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205</v>
      </c>
      <c r="B177" s="20" t="s">
        <v>1</v>
      </c>
      <c r="C177" s="1" t="s">
        <v>251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206</v>
      </c>
      <c r="B178" s="20" t="s">
        <v>4</v>
      </c>
      <c r="C178" s="1" t="s">
        <v>342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207</v>
      </c>
      <c r="B179" s="20" t="s">
        <v>7</v>
      </c>
      <c r="C179" s="1" t="s">
        <v>343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344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291</v>
      </c>
      <c r="O182"/>
      <c r="P182" s="18"/>
    </row>
    <row r="183" spans="1:16" ht="16.149999999999999" customHeight="1" x14ac:dyDescent="0.25">
      <c r="A183" s="19" t="s">
        <v>206</v>
      </c>
      <c r="B183" s="20" t="s">
        <v>1</v>
      </c>
      <c r="C183" s="33" t="s">
        <v>279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2"/>
      <c r="P183" s="28"/>
    </row>
    <row r="184" spans="1:16" x14ac:dyDescent="0.25">
      <c r="A184" s="19" t="s">
        <v>207</v>
      </c>
      <c r="B184" s="20" t="s">
        <v>4</v>
      </c>
      <c r="C184" s="1" t="s">
        <v>294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9">SUM(E184:M184)</f>
        <v>1</v>
      </c>
      <c r="O184" s="72"/>
      <c r="P184" s="28"/>
    </row>
    <row r="185" spans="1:16" ht="19.899999999999999" customHeight="1" x14ac:dyDescent="0.25">
      <c r="A185" s="19" t="s">
        <v>208</v>
      </c>
      <c r="B185" s="20" t="s">
        <v>7</v>
      </c>
      <c r="C185" s="1" t="s">
        <v>280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9"/>
        <v>1</v>
      </c>
      <c r="O185" s="72"/>
      <c r="P185" s="28"/>
    </row>
    <row r="186" spans="1:16" x14ac:dyDescent="0.25">
      <c r="A186" s="19" t="s">
        <v>209</v>
      </c>
      <c r="B186" s="20" t="s">
        <v>9</v>
      </c>
      <c r="C186" s="22" t="s">
        <v>281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9"/>
        <v>0</v>
      </c>
      <c r="O186" s="72"/>
      <c r="P186" s="28"/>
    </row>
    <row r="187" spans="1:16" x14ac:dyDescent="0.25">
      <c r="A187" s="19" t="s">
        <v>210</v>
      </c>
      <c r="B187" s="20" t="s">
        <v>11</v>
      </c>
      <c r="C187" s="22" t="s">
        <v>282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9"/>
        <v>1</v>
      </c>
      <c r="O187" s="72"/>
      <c r="P187" s="28"/>
    </row>
    <row r="188" spans="1:16" x14ac:dyDescent="0.25">
      <c r="A188" s="19" t="s">
        <v>211</v>
      </c>
      <c r="B188" s="20" t="s">
        <v>12</v>
      </c>
      <c r="C188" s="22" t="s">
        <v>283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9"/>
        <v>1</v>
      </c>
      <c r="O188" s="72"/>
      <c r="P188" s="28"/>
    </row>
    <row r="189" spans="1:16" x14ac:dyDescent="0.25">
      <c r="A189" s="19" t="s">
        <v>212</v>
      </c>
      <c r="B189" s="20" t="s">
        <v>13</v>
      </c>
      <c r="C189" s="1" t="s">
        <v>297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9"/>
        <v>0</v>
      </c>
      <c r="O189" s="72"/>
      <c r="P189" s="28"/>
    </row>
    <row r="190" spans="1:16" x14ac:dyDescent="0.25">
      <c r="A190" s="19" t="s">
        <v>213</v>
      </c>
      <c r="B190" s="20" t="s">
        <v>32</v>
      </c>
      <c r="C190" s="34" t="s">
        <v>301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9"/>
        <v>0</v>
      </c>
      <c r="O190" s="72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63</v>
      </c>
      <c r="O192"/>
      <c r="P192" s="18"/>
    </row>
    <row r="193" spans="1:16" x14ac:dyDescent="0.25">
      <c r="A193" s="19" t="s">
        <v>214</v>
      </c>
      <c r="B193" s="20" t="s">
        <v>1</v>
      </c>
      <c r="C193" s="1" t="s">
        <v>307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0">SUM(E193:M193)</f>
        <v>1</v>
      </c>
      <c r="O193" s="20">
        <v>0</v>
      </c>
      <c r="P193" s="21">
        <f t="shared" ref="P193:P199" si="31">N193*O193</f>
        <v>0</v>
      </c>
    </row>
    <row r="194" spans="1:16" x14ac:dyDescent="0.25">
      <c r="A194" s="19" t="s">
        <v>215</v>
      </c>
      <c r="B194" s="20" t="s">
        <v>4</v>
      </c>
      <c r="C194" s="1" t="s">
        <v>304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30"/>
        <v>0</v>
      </c>
      <c r="O194" s="20">
        <v>0</v>
      </c>
      <c r="P194" s="21">
        <f t="shared" si="31"/>
        <v>0</v>
      </c>
    </row>
    <row r="195" spans="1:16" x14ac:dyDescent="0.25">
      <c r="A195" s="19" t="s">
        <v>216</v>
      </c>
      <c r="B195" s="20" t="s">
        <v>7</v>
      </c>
      <c r="C195" s="1" t="s">
        <v>61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0"/>
        <v>0</v>
      </c>
      <c r="O195" s="20">
        <v>0</v>
      </c>
      <c r="P195" s="21">
        <f t="shared" si="31"/>
        <v>0</v>
      </c>
    </row>
    <row r="196" spans="1:16" x14ac:dyDescent="0.25">
      <c r="A196" s="19" t="s">
        <v>217</v>
      </c>
      <c r="B196" s="20" t="s">
        <v>9</v>
      </c>
      <c r="C196" s="1" t="s">
        <v>73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0"/>
        <v>0</v>
      </c>
      <c r="O196" s="20">
        <v>0</v>
      </c>
      <c r="P196" s="21">
        <f t="shared" si="31"/>
        <v>0</v>
      </c>
    </row>
    <row r="197" spans="1:16" x14ac:dyDescent="0.25">
      <c r="A197" s="19" t="s">
        <v>218</v>
      </c>
      <c r="B197" s="20" t="s">
        <v>11</v>
      </c>
      <c r="C197" s="1" t="s">
        <v>229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0"/>
        <v>0</v>
      </c>
      <c r="O197" s="20">
        <v>0</v>
      </c>
      <c r="P197" s="21">
        <f t="shared" si="31"/>
        <v>0</v>
      </c>
    </row>
    <row r="198" spans="1:16" x14ac:dyDescent="0.25">
      <c r="A198" s="19" t="s">
        <v>219</v>
      </c>
      <c r="B198" s="20" t="s">
        <v>12</v>
      </c>
      <c r="C198" s="1" t="s">
        <v>345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2">SUM(E198:M198)</f>
        <v>0</v>
      </c>
      <c r="O198" s="20">
        <v>0</v>
      </c>
      <c r="P198" s="21">
        <f t="shared" si="31"/>
        <v>0</v>
      </c>
    </row>
    <row r="199" spans="1:16" x14ac:dyDescent="0.25">
      <c r="A199" s="19" t="s">
        <v>220</v>
      </c>
      <c r="C199" s="1" t="s">
        <v>315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3">SUM(E199:M199)</f>
        <v>0</v>
      </c>
      <c r="O199" s="20">
        <v>0</v>
      </c>
      <c r="P199" s="21">
        <f t="shared" si="31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221</v>
      </c>
      <c r="B202" s="20" t="s">
        <v>1</v>
      </c>
      <c r="C202" s="1" t="s">
        <v>97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222</v>
      </c>
      <c r="B203" s="20" t="s">
        <v>4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223</v>
      </c>
      <c r="B204" s="20" t="s">
        <v>7</v>
      </c>
      <c r="C204" s="1" t="s">
        <v>303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224</v>
      </c>
      <c r="B205" s="20" t="s">
        <v>9</v>
      </c>
      <c r="C205" s="1" t="s">
        <v>308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31.5" x14ac:dyDescent="0.25">
      <c r="A206" s="19" t="s">
        <v>225</v>
      </c>
      <c r="B206" s="20" t="s">
        <v>11</v>
      </c>
      <c r="C206" s="1" t="s">
        <v>317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P207" s="18"/>
    </row>
    <row r="208" spans="1:16" x14ac:dyDescent="0.25">
      <c r="A208" s="15"/>
      <c r="C208" s="24" t="s">
        <v>351</v>
      </c>
      <c r="O208"/>
      <c r="P208" s="18"/>
    </row>
    <row r="209" spans="1:16" x14ac:dyDescent="0.25">
      <c r="A209" s="19" t="s">
        <v>352</v>
      </c>
      <c r="B209" s="20" t="s">
        <v>352</v>
      </c>
      <c r="C209" s="1" t="s">
        <v>353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1</v>
      </c>
      <c r="O209" s="20">
        <v>0</v>
      </c>
      <c r="P209" s="21">
        <f>N209*O209</f>
        <v>0</v>
      </c>
    </row>
    <row r="210" spans="1:16" ht="16.5" thickBot="1" x14ac:dyDescent="0.3">
      <c r="A210" s="35"/>
      <c r="B210" s="36"/>
      <c r="C210" s="37" t="s">
        <v>55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 t="s">
        <v>67</v>
      </c>
      <c r="P210" s="39">
        <f>SUM(P17:P209)</f>
        <v>0</v>
      </c>
    </row>
    <row r="211" spans="1:16" x14ac:dyDescent="0.25">
      <c r="C211" s="6" t="s">
        <v>89</v>
      </c>
      <c r="N211" s="40"/>
    </row>
    <row r="212" spans="1:16" x14ac:dyDescent="0.25">
      <c r="C212" s="78" t="s">
        <v>356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41" t="s">
        <v>285</v>
      </c>
      <c r="P212" s="42">
        <f>P210*0.12</f>
        <v>0</v>
      </c>
    </row>
    <row r="213" spans="1:16" x14ac:dyDescent="0.25"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4"/>
      <c r="P213" s="43"/>
    </row>
    <row r="214" spans="1:16" ht="15.75" customHeight="1" x14ac:dyDescent="0.25"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41" t="s">
        <v>284</v>
      </c>
      <c r="P214" s="42">
        <f>P210+P212</f>
        <v>0</v>
      </c>
    </row>
    <row r="215" spans="1:16" x14ac:dyDescent="0.25"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6"/>
      <c r="P215" s="44"/>
    </row>
    <row r="216" spans="1:16" x14ac:dyDescent="0.25"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6"/>
      <c r="P216" s="44"/>
    </row>
    <row r="217" spans="1:16" x14ac:dyDescent="0.25"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6"/>
      <c r="P217" s="47"/>
    </row>
    <row r="218" spans="1:16" x14ac:dyDescent="0.25"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6"/>
      <c r="P218" s="44"/>
    </row>
    <row r="219" spans="1:16" x14ac:dyDescent="0.25"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45"/>
      <c r="P219" s="46"/>
    </row>
    <row r="220" spans="1:16" ht="15.75" customHeight="1" x14ac:dyDescent="0.25">
      <c r="C220" s="77" t="s">
        <v>306</v>
      </c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6"/>
      <c r="P220" s="44"/>
    </row>
    <row r="221" spans="1:16" x14ac:dyDescent="0.25"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"/>
      <c r="P221" s="47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7" max="15" man="1"/>
    <brk id="174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"/>
  <sheetViews>
    <sheetView topLeftCell="A13" zoomScaleNormal="100" workbookViewId="0">
      <selection activeCell="Q37" sqref="Q37:Q3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N1" sqref="N1"/>
    </sheetView>
  </sheetViews>
  <sheetFormatPr defaultRowHeight="15" x14ac:dyDescent="0.25"/>
  <sheetData>
    <row r="1" spans="1:1" x14ac:dyDescent="0.25">
      <c r="A1" s="61" t="s">
        <v>350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fNV/MUq5WBXY1NV9IV5+hx0XLKVmrKTK0FFUyhhwIys=</DigestValue>
    </Reference>
    <Reference Type="http://www.w3.org/2000/09/xmldsig#Object" URI="#idOfficeObject">
      <DigestMethod Algorithm="http://www.w3.org/2001/04/xmlenc#sha256"/>
      <DigestValue>Ol3637caw/iCJV4pQbVkxMPFgcQrK/nhGgdkX4uF9Ig=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RfQ05SvcQUO6WFjGjYn2CVViN74kIPULfxZPP289iQ4=</DigestValue>
    </Reference>
    <Reference Type="http://www.w3.org/2000/09/xmldsig#Object" URI="#idValidSigLnImg">
      <DigestMethod Algorithm="http://www.w3.org/2001/04/xmlenc#sha256"/>
      <DigestValue>n8w8z0vw6Ho30ozOeHxNzT76ZnSy71FvujfTO8GTQnI=</DigestValue>
    </Reference>
    <Reference Type="http://www.w3.org/2000/09/xmldsig#Object" URI="#idInvalidSigLnImg">
      <DigestMethod Algorithm="http://www.w3.org/2001/04/xmlenc#sha256"/>
      <DigestValue>c5Rh+GVui37WvCCVVnvGh/UOsuU6nMx/WNs0tlBf63I=</DigestValue>
    </Reference>
  </SignedInfo>
  <SignatureValue>aKaNzKvIU0B3V08ABlPQm8arYhF2zOBUlpXoFCMejly+dbqBkHgIcjCfUiCSeEQ9m8j/bfTNOwUC
Vo6/fmt18IZSBk/nCkNK/iHBpQ3ENpvlerIcr92RTg0k0Uo8K+zhnBsYxv0msAQh181JkgZYTWs1
b/+NnAbpJvFj9Dp4lsVZ6xusetrmS+7xgDfWNePZLvGzaQrWlYnnn8NsAvaD2c/EFsMmuYD/MGz6
sueHRymUXjtadwlllsSu8CF5xV6S7N2W5ZQ9PW7x4azdyq4Iw6JXargOjbI7hRRK650PMhh6xIjK
S06L6Q6N72ytdZhAbPkKEHAdUo885IM8n6ch2gPNReFf8GdiAlvHloJ/BSqdHMW8VL4wwpObHcYv
zMl0RtvqydXo2tE0STsRhu7mlhMKgvWnkFiJwDtjFzaMLYcNxQf5ZlVxkOWYoEyNjeRATwfBMOok
0gJ8x9LhuXehZM4rLO22I9VhvFyN7/zEjdqFA8LMbVKZZePZDc5mqiqauioXtS7VQQtmHPbhWyvc
Kl7XcLIesL8vURDNMw4LzAAq1ABrv5JoQ8Yblgf9p+eOvlcuFR5fX3XfIJdAddG+w21xgprZroZF
Oj+pGjao85zaS1AFuAtstq9btDqSCUJ9rhv6hOqKo4VC914TKw+sgcU65oI22Yx/5WqohiPbexo=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NiPxV+BAXkBxMoaf34zzNvhXeE2vn8qlZXgmt8LPYj0=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S6SfJUyBLYpiUotCA1cW9J1g1y+4iPLesQ0DMe+AfsE=</DigestValue>
      </Reference>
      <Reference URI="/xl/drawings/drawing2.xml?ContentType=application/vnd.openxmlformats-officedocument.drawing+xml">
        <DigestMethod Algorithm="http://www.w3.org/2001/04/xmlenc#sha256"/>
        <DigestValue>ejXApNYb9ZwKmrW8kqs9M+NLnxLU7LKf/lVWfjdVzAU=</DigestValue>
      </Reference>
      <Reference URI="/xl/drawings/drawing3.xml?ContentType=application/vnd.openxmlformats-officedocument.drawing+xml">
        <DigestMethod Algorithm="http://www.w3.org/2001/04/xmlenc#sha256"/>
        <DigestValue>nx9s2EeVH3w+XYElnxYGUPCIGLIvXdv14Ai5N3VmUyI=</DigestValue>
      </Reference>
      <Reference URI="/xl/drawings/vmlDrawing1.vml?ContentType=application/vnd.openxmlformats-officedocument.vmlDrawing">
        <DigestMethod Algorithm="http://www.w3.org/2001/04/xmlenc#sha256"/>
        <DigestValue>iF0Qo4aRcGxRsViSkhB0Rd2ShfhtzdBPNlx10cJVMuY=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png?ContentType=image/png">
        <DigestMethod Algorithm="http://www.w3.org/2001/04/xmlenc#sha256"/>
        <DigestValue>yJW5rQ6r2DPgacXiYBeoLqYi6F+CVc2tUx1lEFbQBVk=</DigestValue>
      </Reference>
      <Reference URI="/xl/media/image2.emf?ContentType=image/x-emf">
        <DigestMethod Algorithm="http://www.w3.org/2001/04/xmlenc#sha256"/>
        <DigestValue>8kBB5sL8cb8GcZd8qLWN9pEwrtzyQoKOBbk/Ga2mrzA=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GXbfnjHpq3v6FV7u7wf/Z3MTfpyJMmtlP7SAeXkIVJ4=</DigestValue>
      </Reference>
      <Reference URI="/xl/styles.xml?ContentType=application/vnd.openxmlformats-officedocument.spreadsheetml.styles+xml">
        <DigestMethod Algorithm="http://www.w3.org/2001/04/xmlenc#sha256"/>
        <DigestValue>62dV6ixzkZHYGsFpxB5CFobzCIFoAm0mAhhkH1R+sAI=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VWQEhXgz/03Vc/eTTPI8x3xMPvYWn97kBvDkytxmJcg=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cj4XtN3YqbGlmcwTDFQl4gMNajgiKMxasM+/VtVdA6Y=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CoigKn2rpbC+qwIBB6xHE6u5FGE/2ptCE5uAcuwVYZ8=</DigestValue>
      </Reference>
      <Reference URI="/xl/worksheets/sheet2.xml?ContentType=application/vnd.openxmlformats-officedocument.spreadsheetml.worksheet+xml">
        <DigestMethod Algorithm="http://www.w3.org/2001/04/xmlenc#sha256"/>
        <DigestValue>GW7M451yjK1wk6ybsjh0fF8jH1C8D/0SXkdZ00mkZ60=</DigestValue>
      </Reference>
      <Reference URI="/xl/worksheets/sheet3.xml?ContentType=application/vnd.openxmlformats-officedocument.spreadsheetml.worksheet+xml">
        <DigestMethod Algorithm="http://www.w3.org/2001/04/xmlenc#sha256"/>
        <DigestValue>4C1ZgHarpnycndMBB+1BA0dcPioempwlG/lZ1pgDi58=</DigestValue>
      </Reference>
      <Reference URI="/xl/worksheets/sheet4.xml?ContentType=application/vnd.openxmlformats-officedocument.spreadsheetml.worksheet+xml">
        <DigestMethod Algorithm="http://www.w3.org/2001/04/xmlenc#sha256"/>
        <DigestValue>ioE501Ibl708ZPObtGWulapWpyRLh2VjLqTL0DIfYK0=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2026-07-15T09:05:07Z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{3978F3FB-E300-4F09-BFA4-257CE508873D}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f/////////////////////////////+AP/////////////////////////////+AP/////////////////////////////+///////////////////////////////+AP/////////////////////////////+AP/////////////////////////////+Cf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f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2026-07-15T09:05:07Z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1AC4AMAA3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Cil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/38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BsAAAAfqbJd6PIeqDCQFZ4JTd0Lk/HMVPSGy5uFiE4GypVJ0KnHjN9AAABAAkAAACcz+7S6ffb7fnC0t1haH0hMm8aLXIuT8ggOIwoRKslP58cK08AAAEAYgAAAMHg9P///////////+bm5k9SXjw/SzBRzTFU0y1NwSAyVzFGXwEBAr5BCA8mnM/u69/SvI9jt4tgjIR9FBosDBEjMVTUMlXWMVPRKUSeDxk4AAAAAGsAAADT6ff///////+Tk5MjK0krSbkvUcsuT8YVJFoTIFIrSbgtTcEQHEcANgAAAJzP7vT6/bTa8kRleixHhy1Nwi5PxiQtTnBwcJKSki81SRwtZAgOI0QuAAAAweD02+35gsLqZ5q6Jz1jNEJyOUZ4qamp+/v7////wdPeVnCJAQECAAAAAACv1/Ho8/ubzu6CwuqMudS3u769vb3////////////L5fZymsABAgMvQwAAAK/X8fz9/uLx+snk9uTy+vz9/v///////////////8vl9nKawAECAwAJAAAAotHvtdryxOL1xOL1tdry0+r32+350+r3tdryxOL1pdPvc5rAAQIDAFUAAABpj7ZnjrZqj7Zqj7ZnjrZtkbdukrdtkbdnjrZqj7ZojrZ3rdUCAwQAAAAAAAAAAAAAAAAAAAAAAAAAAAAAAAAAAAAAAAAAAAAAAAAAAAAAAAAAAABz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List2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2026-06-05T13:00:53Z</cp:lastPrinted>
  <dcterms:created xsi:type="dcterms:W3CDTF">2011-05-17T11:50:23Z</dcterms:created>
  <dcterms:modified xsi:type="dcterms:W3CDTF">2026-07-15T09:05:00Z</dcterms:modified>
</cp:coreProperties>
</file>